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9x.2023 Varias intervenciones de mantenimiento/03. Pliego/Sección 6/Grupo A/Escuela 17 Soriano/"/>
    </mc:Choice>
  </mc:AlternateContent>
  <xr:revisionPtr revIDLastSave="18" documentId="11_639CE69E4B3216FEBFD3206F681FA7317CB05FA5" xr6:coauthVersionLast="47" xr6:coauthVersionMax="47" xr10:uidLastSave="{B0B45C74-F16B-4B3F-AA19-4125FD658331}"/>
  <bookViews>
    <workbookView xWindow="-120" yWindow="-120" windowWidth="20730" windowHeight="11160" tabRatio="585" xr2:uid="{00000000-000D-0000-FFFF-FFFF00000000}"/>
  </bookViews>
  <sheets>
    <sheet name="RUBRADO E 17 Sorian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 17 Soriano'!$B$2:$G$79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3" i="43" l="1"/>
  <c r="G26" i="43" l="1"/>
  <c r="G45" i="43" l="1"/>
  <c r="G39" i="43"/>
  <c r="G72" i="43" l="1"/>
  <c r="G71" i="43"/>
  <c r="G77" i="43" l="1"/>
  <c r="G76" i="43"/>
  <c r="G75" i="43"/>
  <c r="G74" i="43"/>
  <c r="G7" i="43"/>
  <c r="G11" i="43"/>
  <c r="G43" i="43"/>
  <c r="G40" i="43"/>
  <c r="G41" i="43"/>
  <c r="G69" i="43" l="1"/>
  <c r="G67" i="43"/>
  <c r="G64" i="43"/>
  <c r="G63" i="43"/>
  <c r="G62" i="43"/>
  <c r="G61" i="43"/>
  <c r="G65" i="43"/>
  <c r="G58" i="43"/>
  <c r="G57" i="43"/>
  <c r="G55" i="43"/>
  <c r="G54" i="43"/>
  <c r="G53" i="43"/>
  <c r="G52" i="43"/>
  <c r="G48" i="43"/>
  <c r="G47" i="43"/>
  <c r="G36" i="43"/>
  <c r="G34" i="43"/>
  <c r="G33" i="43"/>
  <c r="G29" i="43"/>
  <c r="I70" i="43" l="1"/>
  <c r="G38" i="43"/>
  <c r="I44" i="43"/>
  <c r="G28" i="43"/>
  <c r="I27" i="43" s="1"/>
  <c r="G68" i="43"/>
  <c r="I46" i="43"/>
  <c r="G56" i="43"/>
  <c r="G60" i="43"/>
  <c r="G51" i="43"/>
  <c r="G66" i="43"/>
  <c r="G42" i="43"/>
  <c r="G32" i="43"/>
  <c r="G35" i="43"/>
  <c r="G25" i="43"/>
  <c r="G24" i="43"/>
  <c r="G23" i="43"/>
  <c r="G22" i="43"/>
  <c r="G21" i="43"/>
  <c r="G19" i="43"/>
  <c r="G18" i="43"/>
  <c r="G16" i="43"/>
  <c r="G14" i="43"/>
  <c r="G13" i="43" s="1"/>
  <c r="G12" i="43"/>
  <c r="G9" i="43"/>
  <c r="I59" i="43" l="1"/>
  <c r="G31" i="43"/>
  <c r="I20" i="43"/>
  <c r="G50" i="43"/>
  <c r="I49" i="43" s="1"/>
  <c r="G37" i="43"/>
  <c r="I15" i="43"/>
  <c r="I17" i="43"/>
  <c r="G10" i="43"/>
  <c r="G8" i="43"/>
  <c r="G6" i="43"/>
  <c r="I30" i="43" l="1"/>
  <c r="I5" i="43"/>
  <c r="I78" i="43" l="1"/>
</calcChain>
</file>

<file path=xl/sharedStrings.xml><?xml version="1.0" encoding="utf-8"?>
<sst xmlns="http://schemas.openxmlformats.org/spreadsheetml/2006/main" count="178" uniqueCount="140">
  <si>
    <r>
      <rPr>
        <b/>
        <sz val="18"/>
        <color theme="0"/>
        <rFont val="Arial"/>
        <family val="2"/>
      </rPr>
      <t xml:space="preserve">ESCUELA Nº 17  PARADA SUAREZ - Dpto. de SORIANO   </t>
    </r>
    <r>
      <rPr>
        <b/>
        <sz val="14"/>
        <rFont val="Arial"/>
        <family val="2"/>
      </rPr>
      <t xml:space="preserve">                       </t>
    </r>
  </si>
  <si>
    <t>RUBRO</t>
  </si>
  <si>
    <t>DESCRIPCION</t>
  </si>
  <si>
    <t>UNIDAD</t>
  </si>
  <si>
    <t>CANTIDAD</t>
  </si>
  <si>
    <t>PRECIO UNITARIO ($)</t>
  </si>
  <si>
    <t>PRECIO TOTAL SUBRUBRO ($)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</si>
  <si>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</si>
  <si>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</si>
  <si>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</si>
  <si>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</si>
  <si>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</si>
  <si>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</si>
  <si>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1,1,8</t>
  </si>
  <si>
    <t xml:space="preserve">Fletes de implantación </t>
  </si>
  <si>
    <t>global</t>
  </si>
  <si>
    <t>1.2</t>
  </si>
  <si>
    <t>CONSTRUCCIONES PROVISORIAS</t>
  </si>
  <si>
    <t>1.2.9</t>
  </si>
  <si>
    <t>Alquiler baño quimico</t>
  </si>
  <si>
    <t>1.3</t>
  </si>
  <si>
    <t>INSTALACIONES PROVISORIAS</t>
  </si>
  <si>
    <t>1,3,5</t>
  </si>
  <si>
    <t>Consumo equipo generador de energía eléctrica (sólo aplicable por  Art. 19.1.2  P.C.P.)</t>
  </si>
  <si>
    <t>1,3,6</t>
  </si>
  <si>
    <t>Consumo agua tanque con jaula (sólo aplicable  por  Art. 19.1.2 P.C.P.)</t>
  </si>
  <si>
    <t>1.4</t>
  </si>
  <si>
    <t>REPLANTEO DE OBRA</t>
  </si>
  <si>
    <t>1,4,1</t>
  </si>
  <si>
    <t>Replanteo planialtimétrico</t>
  </si>
  <si>
    <t>2.00</t>
  </si>
  <si>
    <t>MOVIMIENTO DE TIERRA</t>
  </si>
  <si>
    <t>2,1,8</t>
  </si>
  <si>
    <t>Excavación para contrapisos</t>
  </si>
  <si>
    <t>m3</t>
  </si>
  <si>
    <t>3.00</t>
  </si>
  <si>
    <t xml:space="preserve">RELLENOS Y APORTES </t>
  </si>
  <si>
    <t>Relleno granular  bajo contrapisos interiores</t>
  </si>
  <si>
    <t>Relleno granular bajo contrapisos exteriores</t>
  </si>
  <si>
    <t>4.00</t>
  </si>
  <si>
    <t xml:space="preserve">DEMOLICIONES </t>
  </si>
  <si>
    <t>Picado de contrapisos y pavimentos interiores</t>
  </si>
  <si>
    <t>m2</t>
  </si>
  <si>
    <t>Picado de contrapisos y pavimentos exteriores</t>
  </si>
  <si>
    <t xml:space="preserve">Picado de revoques interiores </t>
  </si>
  <si>
    <t>Picado de revoques exteriores</t>
  </si>
  <si>
    <t>Retiro de mobiliario</t>
  </si>
  <si>
    <t>Retiro de instalaciones sanitarias</t>
  </si>
  <si>
    <t>CONTRAPISOS</t>
  </si>
  <si>
    <t>Sobre terreno</t>
  </si>
  <si>
    <t>Contrapiso hormigón C100 (Secc. 7- MCG MTOP)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</si>
  <si>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</si>
  <si>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</si>
  <si>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</si>
  <si>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</si>
  <si>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</si>
  <si>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</si>
  <si>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</si>
  <si>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 xml:space="preserve">Reparacion de revoques interiores </t>
  </si>
  <si>
    <t>9,1,1,10</t>
  </si>
  <si>
    <t xml:space="preserve">Revestimiento ceramico blanco 60 x 30 cm </t>
  </si>
  <si>
    <t>9.1.2</t>
  </si>
  <si>
    <t>REVESTIMIENTOS EXTERIORES</t>
  </si>
  <si>
    <t>9,1,2,1</t>
  </si>
  <si>
    <t>Reparación de revoques exteriores</t>
  </si>
  <si>
    <t>9.3</t>
  </si>
  <si>
    <t xml:space="preserve">PAVIMENTOS </t>
  </si>
  <si>
    <t>9.3.1</t>
  </si>
  <si>
    <t>Pavimentos Interiores</t>
  </si>
  <si>
    <t>9,3,1,1</t>
  </si>
  <si>
    <t>Carpeta arena y portland</t>
  </si>
  <si>
    <t>9,3,1,4</t>
  </si>
  <si>
    <r>
      <t>Baldosa porcelanato</t>
    </r>
    <r>
      <rPr>
        <sz val="12"/>
        <color rgb="FFFF0000"/>
        <rFont val="Arial"/>
        <family val="2"/>
      </rPr>
      <t xml:space="preserve"> </t>
    </r>
    <r>
      <rPr>
        <sz val="12"/>
        <rFont val="Arial"/>
        <family val="2"/>
      </rPr>
      <t>gris 60 x 60 cm</t>
    </r>
  </si>
  <si>
    <t>9,3,1,15</t>
  </si>
  <si>
    <t>Zócalo corte de porcelanato h= 10 cm</t>
  </si>
  <si>
    <t>ml</t>
  </si>
  <si>
    <t>9.3.2</t>
  </si>
  <si>
    <t>Pavimentos Exteriores</t>
  </si>
  <si>
    <t>9,3,2,13</t>
  </si>
  <si>
    <t xml:space="preserve">Hormigón terminación fretazado en paños </t>
  </si>
  <si>
    <t>13.00</t>
  </si>
  <si>
    <t xml:space="preserve"> HERRERIA</t>
  </si>
  <si>
    <t>Reparación de base de tanque de agua chapa labrada</t>
  </si>
  <si>
    <t>unidad</t>
  </si>
  <si>
    <t>14.00</t>
  </si>
  <si>
    <t>ACERO INOXIDABLE</t>
  </si>
  <si>
    <t>Tipo Aix 01 - Mesada con pileta doble de cocina (incluye suministro e instalación)</t>
  </si>
  <si>
    <t>Tipo Aix02 - Mesada de apoyo (incluye suministro e instalación)</t>
  </si>
  <si>
    <t>17.00</t>
  </si>
  <si>
    <t>PINTURA</t>
  </si>
  <si>
    <t>17.1</t>
  </si>
  <si>
    <t>PINTURA SOBRE MAMPOSTERÍA, HORMIGÓN  Y YESO</t>
  </si>
  <si>
    <t>Mampostería interior</t>
  </si>
  <si>
    <t>17,1,1</t>
  </si>
  <si>
    <t>Imprimación sobre revoque</t>
  </si>
  <si>
    <t>17,1,2</t>
  </si>
  <si>
    <t xml:space="preserve">Sellador- Fijador al agua </t>
  </si>
  <si>
    <t>17,1,8</t>
  </si>
  <si>
    <t>Pintura látex antihongos</t>
  </si>
  <si>
    <t>17,1,9</t>
  </si>
  <si>
    <t>Pintura látex al agua antihongos en cielorrasos</t>
  </si>
  <si>
    <t>Mampostería exterior</t>
  </si>
  <si>
    <t>17,1,12</t>
  </si>
  <si>
    <t>Imprimacion sobre revoques exteriores</t>
  </si>
  <si>
    <t>17,1,16</t>
  </si>
  <si>
    <t>Pintura acrilica al agua</t>
  </si>
  <si>
    <t>18.00</t>
  </si>
  <si>
    <t>INSTALACION SANITARIA</t>
  </si>
  <si>
    <t>18.1</t>
  </si>
  <si>
    <t>RED DE DESAGÜES</t>
  </si>
  <si>
    <t>18,1,7</t>
  </si>
  <si>
    <t>PPT 20X20</t>
  </si>
  <si>
    <t>18,1,9</t>
  </si>
  <si>
    <t>Interceptor de grasa  90 lts</t>
  </si>
  <si>
    <t>18,1,10</t>
  </si>
  <si>
    <t xml:space="preserve">Cañeria de desague primario PVC 63 </t>
  </si>
  <si>
    <t>m</t>
  </si>
  <si>
    <t>18,1,11</t>
  </si>
  <si>
    <t>Cañeria de desague primario PVC 110</t>
  </si>
  <si>
    <t>18,1,17</t>
  </si>
  <si>
    <t>Tuberías de ventilación</t>
  </si>
  <si>
    <t>18.2</t>
  </si>
  <si>
    <t>RED DE ABASTECIMIENTO</t>
  </si>
  <si>
    <t>18,2,2</t>
  </si>
  <si>
    <t>Instalacion de abastecimiento de agua fria y caliente</t>
  </si>
  <si>
    <t>18.3</t>
  </si>
  <si>
    <t>APARATOS SANITARIOS,GRIFERIAS Y ACCESORIOS</t>
  </si>
  <si>
    <t>18,3,9</t>
  </si>
  <si>
    <t xml:space="preserve">Grifería FV-TALAMPAYA-COCINA </t>
  </si>
  <si>
    <t>25.00</t>
  </si>
  <si>
    <t xml:space="preserve">AYUDAS </t>
  </si>
  <si>
    <t>Ayuda a instalación sanitaria</t>
  </si>
  <si>
    <t>Ayuda a Herreria</t>
  </si>
  <si>
    <t>26.00</t>
  </si>
  <si>
    <t>VARIOS</t>
  </si>
  <si>
    <t>Fletes durante ejecución de obra</t>
  </si>
  <si>
    <t>Fletes retiro de obra</t>
  </si>
  <si>
    <t>Limpieza diaria de obra</t>
  </si>
  <si>
    <t>Limpieza final de obra</t>
  </si>
  <si>
    <t>Agregue las columnas que considere necesarias. 
El oferente es responsable del funcionamiento de las fórmulas.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</si>
</sst>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-* #,##0.00\ &quot;€&quot;_-;\-* #,##0.00\ &quot;€&quot;_-;_-* &quot;-&quot;??\ &quot;€&quot;_-;_-@_-"/>
    <numFmt numFmtId="165" formatCode="_-* #,##0.00_-;\-* #,##0.00_-;_-* &quot;-&quot;??_-;_-@_-"/>
    <numFmt numFmtId="166" formatCode="_-* #,##0\ _€_-;\-* #,##0\ _€_-;_-* &quot;-&quot;\ _€_-;_-@_-"/>
    <numFmt numFmtId="167" formatCode="_-* #,##0.00\ _€_-;\-* #,##0.00\ _€_-;_-* &quot;-&quot;??\ _€_-;_-@_-"/>
    <numFmt numFmtId="168" formatCode="_ * #,##0_ ;_ * \-#,##0_ ;_ * &quot;-&quot;_ ;_ @_ "/>
    <numFmt numFmtId="169" formatCode="_ * #,##0.00_ ;_ * \-#,##0.00_ ;_ * &quot;-&quot;??_ ;_ @_ "/>
    <numFmt numFmtId="170" formatCode="_-&quot;$&quot;\ * #,##0_-;\-&quot;$&quot;\ * #,##0_-;_-&quot;$&quot;\ * &quot;-&quot;_-;_-@_-"/>
    <numFmt numFmtId="171" formatCode="_-&quot;$&quot;\ * #,##0.00_-;\-&quot;$&quot;\ * #,##0.00_-;_-&quot;$&quot;\ 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3" fontId="0" fillId="0" borderId="0"/>
    <xf numFmtId="0" fontId="2" fillId="0" borderId="0"/>
    <xf numFmtId="43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7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41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82" fontId="59" fillId="0" borderId="0"/>
    <xf numFmtId="43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6" fillId="0" borderId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1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1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1" fontId="74" fillId="0" borderId="0"/>
    <xf numFmtId="171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1" fontId="74" fillId="0" borderId="0"/>
    <xf numFmtId="171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1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43" fontId="104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4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0" fontId="103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9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9" fontId="103" fillId="0" borderId="0" applyFont="0" applyFill="0" applyBorder="0" applyAlignment="0" applyProtection="0"/>
  </cellStyleXfs>
  <cellXfs count="159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8" applyFont="1"/>
    <xf numFmtId="0" fontId="97" fillId="0" borderId="0" xfId="47868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4" applyNumberFormat="1" applyFont="1"/>
    <xf numFmtId="0" fontId="107" fillId="0" borderId="0" xfId="47864" applyFont="1"/>
    <xf numFmtId="173" fontId="82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6"/>
    </xf>
    <xf numFmtId="173" fontId="109" fillId="0" borderId="0" xfId="0" applyFont="1" applyAlignment="1">
      <alignment horizontal="left" vertical="center" indent="15"/>
    </xf>
    <xf numFmtId="173" fontId="110" fillId="0" borderId="0" xfId="0" applyFont="1" applyAlignment="1">
      <alignment vertical="center"/>
    </xf>
    <xf numFmtId="173" fontId="111" fillId="0" borderId="0" xfId="0" applyFont="1" applyAlignment="1">
      <alignment vertical="center"/>
    </xf>
    <xf numFmtId="173" fontId="112" fillId="0" borderId="0" xfId="0" applyFont="1" applyAlignment="1">
      <alignment vertical="center"/>
    </xf>
    <xf numFmtId="173" fontId="113" fillId="0" borderId="0" xfId="0" applyFont="1" applyAlignment="1">
      <alignment vertical="center"/>
    </xf>
    <xf numFmtId="173" fontId="109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8" fillId="52" borderId="25" xfId="47865" applyFont="1" applyFill="1" applyBorder="1" applyAlignment="1">
      <alignment horizontal="center" vertical="center" wrapText="1"/>
    </xf>
    <xf numFmtId="0" fontId="118" fillId="52" borderId="25" xfId="47864" applyFont="1" applyFill="1" applyBorder="1" applyAlignment="1">
      <alignment horizontal="center" vertical="center" wrapText="1"/>
    </xf>
    <xf numFmtId="4" fontId="114" fillId="53" borderId="26" xfId="0" applyNumberFormat="1" applyFont="1" applyFill="1" applyBorder="1" applyAlignment="1">
      <alignment horizontal="center"/>
    </xf>
    <xf numFmtId="4" fontId="114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4" applyFont="1" applyFill="1" applyBorder="1"/>
    <xf numFmtId="0" fontId="114" fillId="50" borderId="38" xfId="17901" applyFont="1" applyFill="1" applyBorder="1" applyAlignment="1">
      <alignment horizontal="center"/>
    </xf>
    <xf numFmtId="0" fontId="23" fillId="0" borderId="40" xfId="17901" applyFont="1" applyBorder="1" applyAlignment="1">
      <alignment horizontal="center"/>
    </xf>
    <xf numFmtId="0" fontId="114" fillId="54" borderId="40" xfId="17901" applyFont="1" applyFill="1" applyBorder="1" applyAlignment="1">
      <alignment horizontal="center"/>
    </xf>
    <xf numFmtId="0" fontId="23" fillId="0" borderId="41" xfId="17901" applyFont="1" applyBorder="1" applyAlignment="1">
      <alignment horizontal="center"/>
    </xf>
    <xf numFmtId="208" fontId="107" fillId="0" borderId="42" xfId="47864" applyNumberFormat="1" applyFont="1" applyBorder="1" applyAlignment="1">
      <alignment horizontal="right" indent="1"/>
    </xf>
    <xf numFmtId="4" fontId="23" fillId="51" borderId="40" xfId="0" applyNumberFormat="1" applyFont="1" applyFill="1" applyBorder="1" applyAlignment="1">
      <alignment horizontal="center"/>
    </xf>
    <xf numFmtId="208" fontId="107" fillId="0" borderId="39" xfId="47864" applyNumberFormat="1" applyFont="1" applyBorder="1" applyAlignment="1">
      <alignment horizontal="right" indent="1"/>
    </xf>
    <xf numFmtId="0" fontId="23" fillId="51" borderId="40" xfId="17901" applyFont="1" applyFill="1" applyBorder="1" applyAlignment="1">
      <alignment horizontal="center"/>
    </xf>
    <xf numFmtId="208" fontId="107" fillId="51" borderId="39" xfId="47864" applyNumberFormat="1" applyFont="1" applyFill="1" applyBorder="1" applyAlignment="1">
      <alignment horizontal="right" indent="1"/>
    </xf>
    <xf numFmtId="0" fontId="23" fillId="0" borderId="38" xfId="17901" applyFont="1" applyBorder="1" applyAlignment="1">
      <alignment horizontal="center"/>
    </xf>
    <xf numFmtId="4" fontId="23" fillId="51" borderId="38" xfId="0" applyNumberFormat="1" applyFont="1" applyFill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190" fontId="23" fillId="0" borderId="38" xfId="0" applyNumberFormat="1" applyFont="1" applyBorder="1" applyAlignment="1">
      <alignment horizontal="center"/>
    </xf>
    <xf numFmtId="0" fontId="23" fillId="0" borderId="38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0" fontId="23" fillId="0" borderId="40" xfId="47870" applyFont="1" applyBorder="1" applyAlignment="1">
      <alignment horizontal="center"/>
    </xf>
    <xf numFmtId="4" fontId="114" fillId="55" borderId="26" xfId="0" applyNumberFormat="1" applyFont="1" applyFill="1" applyBorder="1" applyAlignment="1">
      <alignment horizontal="center"/>
    </xf>
    <xf numFmtId="4" fontId="114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7" fillId="55" borderId="27" xfId="47864" applyFont="1" applyFill="1" applyBorder="1"/>
    <xf numFmtId="0" fontId="114" fillId="56" borderId="38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8" fontId="107" fillId="56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8" fontId="107" fillId="50" borderId="31" xfId="47864" applyNumberFormat="1" applyFont="1" applyFill="1" applyBorder="1" applyAlignment="1">
      <alignment horizontal="right" indent="1"/>
    </xf>
    <xf numFmtId="3" fontId="114" fillId="53" borderId="26" xfId="0" applyNumberFormat="1" applyFont="1" applyFill="1" applyBorder="1" applyAlignment="1">
      <alignment horizontal="center"/>
    </xf>
    <xf numFmtId="2" fontId="106" fillId="53" borderId="27" xfId="47864" applyNumberFormat="1" applyFont="1" applyFill="1" applyBorder="1" applyAlignment="1">
      <alignment horizontal="center"/>
    </xf>
    <xf numFmtId="4" fontId="106" fillId="53" borderId="27" xfId="47864" applyNumberFormat="1" applyFont="1" applyFill="1" applyBorder="1" applyAlignment="1">
      <alignment horizontal="center"/>
    </xf>
    <xf numFmtId="208" fontId="107" fillId="0" borderId="0" xfId="47864" applyNumberFormat="1" applyFont="1" applyAlignment="1">
      <alignment horizontal="right" indent="1"/>
    </xf>
    <xf numFmtId="0" fontId="118" fillId="52" borderId="53" xfId="47864" applyFont="1" applyFill="1" applyBorder="1" applyAlignment="1">
      <alignment horizontal="center" vertical="center" wrapText="1"/>
    </xf>
    <xf numFmtId="208" fontId="107" fillId="0" borderId="34" xfId="47864" applyNumberFormat="1" applyFont="1" applyBorder="1" applyAlignment="1">
      <alignment horizontal="right" indent="1"/>
    </xf>
    <xf numFmtId="208" fontId="107" fillId="0" borderId="54" xfId="47864" applyNumberFormat="1" applyFont="1" applyBorder="1" applyAlignment="1">
      <alignment horizontal="right" indent="1"/>
    </xf>
    <xf numFmtId="208" fontId="107" fillId="0" borderId="33" xfId="47864" applyNumberFormat="1" applyFont="1" applyBorder="1" applyAlignment="1">
      <alignment horizontal="right" indent="1"/>
    </xf>
    <xf numFmtId="208" fontId="107" fillId="51" borderId="34" xfId="47864" applyNumberFormat="1" applyFont="1" applyFill="1" applyBorder="1" applyAlignment="1">
      <alignment horizontal="right" indent="1"/>
    </xf>
    <xf numFmtId="208" fontId="107" fillId="0" borderId="31" xfId="47864" applyNumberFormat="1" applyFont="1" applyBorder="1" applyAlignment="1">
      <alignment horizontal="right" indent="1"/>
    </xf>
    <xf numFmtId="4" fontId="23" fillId="0" borderId="39" xfId="47842" applyNumberFormat="1" applyFont="1" applyFill="1" applyBorder="1" applyAlignment="1">
      <alignment horizontal="center"/>
    </xf>
    <xf numFmtId="208" fontId="107" fillId="0" borderId="51" xfId="47864" applyNumberFormat="1" applyFont="1" applyBorder="1" applyAlignment="1">
      <alignment horizontal="right" indent="1"/>
    </xf>
    <xf numFmtId="208" fontId="107" fillId="0" borderId="57" xfId="47864" applyNumberFormat="1" applyFont="1" applyBorder="1" applyAlignment="1">
      <alignment horizontal="right" indent="1"/>
    </xf>
    <xf numFmtId="208" fontId="107" fillId="50" borderId="56" xfId="47864" applyNumberFormat="1" applyFont="1" applyFill="1" applyBorder="1" applyAlignment="1">
      <alignment horizontal="right" indent="1"/>
    </xf>
    <xf numFmtId="0" fontId="108" fillId="50" borderId="56" xfId="47864" applyFont="1" applyFill="1" applyBorder="1"/>
    <xf numFmtId="0" fontId="107" fillId="0" borderId="57" xfId="47864" applyFont="1" applyBorder="1"/>
    <xf numFmtId="0" fontId="114" fillId="50" borderId="32" xfId="17901" applyFont="1" applyFill="1" applyBorder="1"/>
    <xf numFmtId="4" fontId="23" fillId="0" borderId="32" xfId="0" applyNumberFormat="1" applyFont="1" applyBorder="1"/>
    <xf numFmtId="0" fontId="23" fillId="0" borderId="52" xfId="17901" applyFont="1" applyBorder="1"/>
    <xf numFmtId="0" fontId="23" fillId="0" borderId="36" xfId="17901" applyFont="1" applyBorder="1"/>
    <xf numFmtId="0" fontId="23" fillId="51" borderId="32" xfId="17901" applyFont="1" applyFill="1" applyBorder="1"/>
    <xf numFmtId="0" fontId="114" fillId="56" borderId="32" xfId="17901" applyFont="1" applyFill="1" applyBorder="1"/>
    <xf numFmtId="0" fontId="101" fillId="50" borderId="32" xfId="17901" applyFont="1" applyFill="1" applyBorder="1"/>
    <xf numFmtId="4" fontId="114" fillId="50" borderId="32" xfId="0" applyNumberFormat="1" applyFont="1" applyFill="1" applyBorder="1" applyAlignment="1">
      <alignment horizontal="left"/>
    </xf>
    <xf numFmtId="0" fontId="23" fillId="0" borderId="32" xfId="17901" applyFont="1" applyBorder="1" applyAlignment="1">
      <alignment horizontal="left"/>
    </xf>
    <xf numFmtId="0" fontId="23" fillId="0" borderId="32" xfId="47870" applyFont="1" applyBorder="1"/>
    <xf numFmtId="0" fontId="23" fillId="0" borderId="58" xfId="17901" applyFont="1" applyBorder="1" applyAlignment="1">
      <alignment horizontal="center"/>
    </xf>
    <xf numFmtId="0" fontId="23" fillId="51" borderId="38" xfId="17901" applyFont="1" applyFill="1" applyBorder="1" applyAlignment="1">
      <alignment horizontal="center"/>
    </xf>
    <xf numFmtId="4" fontId="23" fillId="0" borderId="58" xfId="0" applyNumberFormat="1" applyFont="1" applyBorder="1" applyAlignment="1">
      <alignment horizontal="center"/>
    </xf>
    <xf numFmtId="0" fontId="23" fillId="56" borderId="44" xfId="17901" applyFont="1" applyFill="1" applyBorder="1" applyAlignment="1">
      <alignment horizontal="center"/>
    </xf>
    <xf numFmtId="0" fontId="23" fillId="50" borderId="47" xfId="17901" applyFont="1" applyFill="1" applyBorder="1" applyAlignment="1">
      <alignment horizontal="center"/>
    </xf>
    <xf numFmtId="0" fontId="23" fillId="50" borderId="60" xfId="17901" applyFont="1" applyFill="1" applyBorder="1" applyAlignment="1">
      <alignment horizontal="center"/>
    </xf>
    <xf numFmtId="4" fontId="23" fillId="50" borderId="44" xfId="0" applyNumberFormat="1" applyFont="1" applyFill="1" applyBorder="1" applyAlignment="1">
      <alignment horizontal="center"/>
    </xf>
    <xf numFmtId="4" fontId="23" fillId="50" borderId="46" xfId="0" applyNumberFormat="1" applyFont="1" applyFill="1" applyBorder="1" applyAlignment="1">
      <alignment horizontal="center"/>
    </xf>
    <xf numFmtId="0" fontId="23" fillId="0" borderId="51" xfId="47864" applyFont="1" applyBorder="1" applyAlignment="1">
      <alignment horizontal="right" indent="1"/>
    </xf>
    <xf numFmtId="4" fontId="107" fillId="53" borderId="28" xfId="47864" applyNumberFormat="1" applyFont="1" applyFill="1" applyBorder="1"/>
    <xf numFmtId="2" fontId="107" fillId="53" borderId="28" xfId="47864" applyNumberFormat="1" applyFont="1" applyFill="1" applyBorder="1" applyAlignment="1">
      <alignment horizontal="right"/>
    </xf>
    <xf numFmtId="2" fontId="107" fillId="56" borderId="45" xfId="47864" applyNumberFormat="1" applyFont="1" applyFill="1" applyBorder="1" applyAlignment="1">
      <alignment horizontal="right" indent="1"/>
    </xf>
    <xf numFmtId="2" fontId="107" fillId="55" borderId="28" xfId="47864" applyNumberFormat="1" applyFont="1" applyFill="1" applyBorder="1"/>
    <xf numFmtId="0" fontId="23" fillId="54" borderId="46" xfId="17901" applyFont="1" applyFill="1" applyBorder="1" applyAlignment="1">
      <alignment horizontal="center"/>
    </xf>
    <xf numFmtId="208" fontId="107" fillId="54" borderId="31" xfId="47864" applyNumberFormat="1" applyFont="1" applyFill="1" applyBorder="1" applyAlignment="1">
      <alignment horizontal="right" indent="1"/>
    </xf>
    <xf numFmtId="2" fontId="107" fillId="54" borderId="45" xfId="47864" applyNumberFormat="1" applyFont="1" applyFill="1" applyBorder="1"/>
    <xf numFmtId="208" fontId="107" fillId="54" borderId="56" xfId="47864" applyNumberFormat="1" applyFont="1" applyFill="1" applyBorder="1" applyAlignment="1">
      <alignment horizontal="right" indent="1"/>
    </xf>
    <xf numFmtId="0" fontId="23" fillId="50" borderId="44" xfId="17901" applyFont="1" applyFill="1" applyBorder="1" applyAlignment="1">
      <alignment horizontal="center"/>
    </xf>
    <xf numFmtId="2" fontId="107" fillId="50" borderId="45" xfId="47864" applyNumberFormat="1" applyFont="1" applyFill="1" applyBorder="1" applyAlignment="1">
      <alignment horizontal="right" indent="1"/>
    </xf>
    <xf numFmtId="0" fontId="23" fillId="56" borderId="59" xfId="17901" applyFont="1" applyFill="1" applyBorder="1" applyAlignment="1">
      <alignment horizontal="center"/>
    </xf>
    <xf numFmtId="3" fontId="23" fillId="56" borderId="35" xfId="47842" applyNumberFormat="1" applyFont="1" applyFill="1" applyBorder="1" applyAlignment="1">
      <alignment horizontal="right"/>
    </xf>
    <xf numFmtId="208" fontId="107" fillId="56" borderId="35" xfId="47864" applyNumberFormat="1" applyFont="1" applyFill="1" applyBorder="1" applyAlignment="1">
      <alignment horizontal="right" indent="1"/>
    </xf>
    <xf numFmtId="208" fontId="107" fillId="56" borderId="43" xfId="47864" applyNumberFormat="1" applyFont="1" applyFill="1" applyBorder="1" applyAlignment="1">
      <alignment horizontal="right" indent="1"/>
    </xf>
    <xf numFmtId="208" fontId="107" fillId="56" borderId="56" xfId="47864" applyNumberFormat="1" applyFont="1" applyFill="1" applyBorder="1" applyAlignment="1">
      <alignment horizontal="right" indent="1"/>
    </xf>
    <xf numFmtId="208" fontId="107" fillId="50" borderId="35" xfId="47864" applyNumberFormat="1" applyFont="1" applyFill="1" applyBorder="1" applyAlignment="1">
      <alignment horizontal="right" indent="1"/>
    </xf>
    <xf numFmtId="208" fontId="107" fillId="50" borderId="43" xfId="47864" applyNumberFormat="1" applyFont="1" applyFill="1" applyBorder="1" applyAlignment="1">
      <alignment horizontal="right" indent="1"/>
    </xf>
    <xf numFmtId="2" fontId="107" fillId="50" borderId="56" xfId="47864" applyNumberFormat="1" applyFont="1" applyFill="1" applyBorder="1" applyAlignment="1">
      <alignment horizontal="right" indent="1"/>
    </xf>
    <xf numFmtId="2" fontId="114" fillId="56" borderId="38" xfId="17901" applyNumberFormat="1" applyFont="1" applyFill="1" applyBorder="1" applyAlignment="1">
      <alignment horizontal="center"/>
    </xf>
    <xf numFmtId="190" fontId="114" fillId="50" borderId="38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07" fillId="56" borderId="43" xfId="47864" applyNumberFormat="1" applyFont="1" applyFill="1" applyBorder="1" applyAlignment="1">
      <alignment horizontal="right"/>
    </xf>
    <xf numFmtId="0" fontId="114" fillId="56" borderId="51" xfId="17901" applyFont="1" applyFill="1" applyBorder="1"/>
    <xf numFmtId="0" fontId="23" fillId="0" borderId="62" xfId="17901" applyFont="1" applyBorder="1"/>
    <xf numFmtId="208" fontId="107" fillId="0" borderId="63" xfId="47864" applyNumberFormat="1" applyFont="1" applyBorder="1" applyAlignment="1">
      <alignment horizontal="right" indent="1"/>
    </xf>
    <xf numFmtId="208" fontId="107" fillId="0" borderId="61" xfId="47864" applyNumberFormat="1" applyFont="1" applyBorder="1" applyAlignment="1">
      <alignment horizontal="right" indent="1"/>
    </xf>
    <xf numFmtId="0" fontId="23" fillId="0" borderId="63" xfId="47864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06" fillId="57" borderId="30" xfId="47864" applyNumberFormat="1" applyFont="1" applyFill="1" applyBorder="1" applyAlignment="1">
      <alignment horizontal="right"/>
    </xf>
    <xf numFmtId="10" fontId="107" fillId="56" borderId="35" xfId="47864" applyNumberFormat="1" applyFont="1" applyFill="1" applyBorder="1" applyAlignment="1">
      <alignment horizontal="right" indent="1"/>
    </xf>
    <xf numFmtId="208" fontId="107" fillId="53" borderId="27" xfId="47864" applyNumberFormat="1" applyFont="1" applyFill="1" applyBorder="1"/>
    <xf numFmtId="208" fontId="107" fillId="55" borderId="27" xfId="47864" applyNumberFormat="1" applyFont="1" applyFill="1" applyBorder="1"/>
    <xf numFmtId="208" fontId="107" fillId="0" borderId="55" xfId="47864" applyNumberFormat="1" applyFont="1" applyBorder="1"/>
    <xf numFmtId="10" fontId="106" fillId="0" borderId="64" xfId="47864" applyNumberFormat="1" applyFont="1" applyBorder="1" applyAlignment="1">
      <alignment horizontal="center"/>
    </xf>
    <xf numFmtId="4" fontId="23" fillId="0" borderId="44" xfId="0" applyNumberFormat="1" applyFont="1" applyBorder="1" applyAlignment="1">
      <alignment horizontal="center"/>
    </xf>
    <xf numFmtId="4" fontId="23" fillId="0" borderId="31" xfId="0" applyNumberFormat="1" applyFont="1" applyBorder="1" applyAlignment="1">
      <alignment horizontal="left"/>
    </xf>
    <xf numFmtId="4" fontId="6" fillId="0" borderId="0" xfId="0" applyNumberFormat="1" applyFont="1"/>
    <xf numFmtId="0" fontId="114" fillId="54" borderId="62" xfId="17901" applyFont="1" applyFill="1" applyBorder="1"/>
    <xf numFmtId="3" fontId="23" fillId="54" borderId="61" xfId="47842" applyNumberFormat="1" applyFont="1" applyFill="1" applyBorder="1" applyAlignment="1">
      <alignment horizontal="center"/>
    </xf>
    <xf numFmtId="208" fontId="107" fillId="54" borderId="61" xfId="47864" applyNumberFormat="1" applyFont="1" applyFill="1" applyBorder="1" applyAlignment="1">
      <alignment horizontal="right" indent="1"/>
    </xf>
    <xf numFmtId="4" fontId="23" fillId="0" borderId="62" xfId="0" applyNumberFormat="1" applyFont="1" applyBorder="1"/>
    <xf numFmtId="4" fontId="23" fillId="51" borderId="62" xfId="0" applyNumberFormat="1" applyFont="1" applyFill="1" applyBorder="1"/>
    <xf numFmtId="208" fontId="107" fillId="50" borderId="61" xfId="47864" applyNumberFormat="1" applyFont="1" applyFill="1" applyBorder="1" applyAlignment="1">
      <alignment horizontal="right" indent="1"/>
    </xf>
    <xf numFmtId="0" fontId="101" fillId="50" borderId="62" xfId="17901" applyFont="1" applyFill="1" applyBorder="1"/>
    <xf numFmtId="3" fontId="23" fillId="50" borderId="61" xfId="47842" applyNumberFormat="1" applyFont="1" applyFill="1" applyBorder="1" applyAlignment="1">
      <alignment horizontal="right"/>
    </xf>
    <xf numFmtId="208" fontId="107" fillId="56" borderId="61" xfId="47864" applyNumberFormat="1" applyFont="1" applyFill="1" applyBorder="1" applyAlignment="1">
      <alignment horizontal="right" indent="1"/>
    </xf>
    <xf numFmtId="208" fontId="108" fillId="50" borderId="61" xfId="47864" applyNumberFormat="1" applyFont="1" applyFill="1" applyBorder="1"/>
    <xf numFmtId="4" fontId="23" fillId="50" borderId="61" xfId="0" applyNumberFormat="1" applyFont="1" applyFill="1" applyBorder="1" applyAlignment="1">
      <alignment horizontal="right"/>
    </xf>
    <xf numFmtId="0" fontId="23" fillId="0" borderId="62" xfId="47870" applyFont="1" applyBorder="1"/>
    <xf numFmtId="4" fontId="23" fillId="0" borderId="67" xfId="47842" applyNumberFormat="1" applyFont="1" applyFill="1" applyBorder="1" applyAlignment="1">
      <alignment horizontal="center"/>
    </xf>
    <xf numFmtId="4" fontId="116" fillId="51" borderId="49" xfId="0" applyNumberFormat="1" applyFont="1" applyFill="1" applyBorder="1" applyAlignment="1">
      <alignment horizontal="center" vertical="center"/>
    </xf>
    <xf numFmtId="4" fontId="116" fillId="51" borderId="37" xfId="0" applyNumberFormat="1" applyFont="1" applyFill="1" applyBorder="1" applyAlignment="1">
      <alignment horizontal="center" vertical="center"/>
    </xf>
    <xf numFmtId="173" fontId="0" fillId="0" borderId="37" xfId="0" applyBorder="1"/>
    <xf numFmtId="173" fontId="0" fillId="0" borderId="48" xfId="0" applyBorder="1"/>
    <xf numFmtId="173" fontId="116" fillId="52" borderId="50" xfId="0" applyFont="1" applyFill="1" applyBorder="1" applyAlignment="1">
      <alignment horizontal="center" vertical="center" wrapText="1"/>
    </xf>
    <xf numFmtId="173" fontId="116" fillId="52" borderId="65" xfId="0" applyFont="1" applyFill="1" applyBorder="1" applyAlignment="1">
      <alignment horizontal="center" vertical="center" wrapText="1"/>
    </xf>
    <xf numFmtId="173" fontId="0" fillId="0" borderId="65" xfId="0" applyBorder="1" applyAlignment="1">
      <alignment horizontal="center" vertical="center" wrapText="1"/>
    </xf>
    <xf numFmtId="173" fontId="0" fillId="0" borderId="66" xfId="0" applyBorder="1" applyAlignment="1">
      <alignment horizontal="center" vertical="center" wrapText="1"/>
    </xf>
    <xf numFmtId="4" fontId="97" fillId="0" borderId="67" xfId="0" applyNumberFormat="1" applyFont="1" applyBorder="1" applyAlignment="1">
      <alignment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showGridLines="0" tabSelected="1" zoomScale="75" zoomScaleNormal="75" workbookViewId="0">
      <selection activeCell="D83" sqref="D8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93.85546875" style="2" customWidth="1"/>
    <col min="4" max="4" width="15.7109375" style="1" customWidth="1"/>
    <col min="5" max="5" width="13.5703125" style="3" customWidth="1"/>
    <col min="6" max="6" width="17.5703125" style="2" customWidth="1"/>
    <col min="7" max="7" width="18.28515625" style="2" customWidth="1"/>
    <col min="8" max="9" width="15.7109375" style="2" customWidth="1"/>
    <col min="10" max="10" width="36.7109375" style="2" bestFit="1" customWidth="1"/>
    <col min="11" max="16384" width="11.42578125" style="2"/>
  </cols>
  <sheetData>
    <row r="1" spans="1:10" ht="20.25" customHeight="1" thickBot="1">
      <c r="A1" s="20"/>
      <c r="B1" s="21"/>
      <c r="C1" s="20"/>
      <c r="D1" s="21"/>
      <c r="E1" s="22"/>
      <c r="F1" s="20"/>
      <c r="G1" s="20"/>
      <c r="H1" s="20"/>
      <c r="I1" s="20"/>
    </row>
    <row r="2" spans="1:10" ht="114" customHeight="1" thickBot="1">
      <c r="A2" s="20"/>
      <c r="B2" s="150"/>
      <c r="C2" s="151"/>
      <c r="D2" s="151"/>
      <c r="E2" s="151"/>
      <c r="F2" s="151"/>
      <c r="G2" s="151"/>
      <c r="H2" s="152"/>
      <c r="I2" s="153"/>
    </row>
    <row r="3" spans="1:10" ht="65.25" customHeight="1" thickBot="1">
      <c r="B3" s="154" t="s">
        <v>0</v>
      </c>
      <c r="C3" s="155"/>
      <c r="D3" s="155"/>
      <c r="E3" s="155"/>
      <c r="F3" s="155"/>
      <c r="G3" s="155"/>
      <c r="H3" s="156"/>
      <c r="I3" s="157"/>
    </row>
    <row r="4" spans="1:10" ht="42.75" customHeight="1" thickBot="1">
      <c r="B4" s="31" t="s">
        <v>1</v>
      </c>
      <c r="C4" s="31" t="s">
        <v>2</v>
      </c>
      <c r="D4" s="31" t="s">
        <v>3</v>
      </c>
      <c r="E4" s="31" t="s">
        <v>4</v>
      </c>
      <c r="F4" s="32" t="s">
        <v>5</v>
      </c>
      <c r="G4" s="32" t="s">
        <v>6</v>
      </c>
      <c r="H4" s="69" t="s">
        <v>7</v>
      </c>
      <c r="I4" s="32" t="s">
        <v>8</v>
      </c>
    </row>
    <row r="5" spans="1:10" ht="19.5" thickBot="1">
      <c r="B5" s="33" t="s">
        <v>9</v>
      </c>
      <c r="C5" s="34" t="s">
        <v>10</v>
      </c>
      <c r="D5" s="35"/>
      <c r="E5" s="36"/>
      <c r="F5" s="37"/>
      <c r="G5" s="66"/>
      <c r="H5" s="130"/>
      <c r="I5" s="101">
        <f>+G6+G8+G10+G13</f>
        <v>0</v>
      </c>
    </row>
    <row r="6" spans="1:10" ht="18.75">
      <c r="B6" s="60" t="s">
        <v>11</v>
      </c>
      <c r="C6" s="86" t="s">
        <v>12</v>
      </c>
      <c r="D6" s="110"/>
      <c r="E6" s="111"/>
      <c r="F6" s="112"/>
      <c r="G6" s="121">
        <f>SUM(G7:G7)</f>
        <v>0</v>
      </c>
      <c r="H6" s="129"/>
      <c r="I6" s="113"/>
    </row>
    <row r="7" spans="1:10" ht="15">
      <c r="B7" s="39" t="s">
        <v>13</v>
      </c>
      <c r="C7" s="123" t="s">
        <v>14</v>
      </c>
      <c r="D7" s="39" t="s">
        <v>15</v>
      </c>
      <c r="E7" s="23"/>
      <c r="F7" s="23"/>
      <c r="G7" s="75">
        <f t="shared" ref="G7" si="0">E7*F7</f>
        <v>0</v>
      </c>
      <c r="H7" s="126"/>
      <c r="I7" s="99"/>
      <c r="J7" s="12"/>
    </row>
    <row r="8" spans="1:10" ht="18.75">
      <c r="B8" s="40" t="s">
        <v>16</v>
      </c>
      <c r="C8" s="137" t="s">
        <v>17</v>
      </c>
      <c r="D8" s="104"/>
      <c r="E8" s="138"/>
      <c r="F8" s="105"/>
      <c r="G8" s="106">
        <f>SUM(G9:G9)</f>
        <v>0</v>
      </c>
      <c r="H8" s="139"/>
      <c r="I8" s="107"/>
      <c r="J8" s="11"/>
    </row>
    <row r="9" spans="1:10" ht="18.75">
      <c r="B9" s="39" t="s">
        <v>18</v>
      </c>
      <c r="C9" s="123" t="s">
        <v>19</v>
      </c>
      <c r="D9" s="47" t="s">
        <v>15</v>
      </c>
      <c r="E9" s="23"/>
      <c r="F9" s="23"/>
      <c r="G9" s="75">
        <f t="shared" ref="G9" si="1">E9*F9</f>
        <v>0</v>
      </c>
      <c r="H9" s="124"/>
      <c r="I9" s="76"/>
      <c r="J9" s="11"/>
    </row>
    <row r="10" spans="1:10" ht="18.75">
      <c r="B10" s="40" t="s">
        <v>20</v>
      </c>
      <c r="C10" s="137" t="s">
        <v>21</v>
      </c>
      <c r="D10" s="104"/>
      <c r="E10" s="138"/>
      <c r="F10" s="105"/>
      <c r="G10" s="106">
        <f>SUM(G11:G12)</f>
        <v>0</v>
      </c>
      <c r="H10" s="139"/>
      <c r="I10" s="107"/>
      <c r="J10" s="11"/>
    </row>
    <row r="11" spans="1:10" ht="18.75">
      <c r="B11" s="91" t="s">
        <v>22</v>
      </c>
      <c r="C11" s="83" t="s">
        <v>23</v>
      </c>
      <c r="D11" s="39" t="s">
        <v>15</v>
      </c>
      <c r="E11" s="23"/>
      <c r="F11" s="23"/>
      <c r="G11" s="75">
        <f t="shared" ref="G11:G12" si="2">E11*F11</f>
        <v>0</v>
      </c>
      <c r="H11" s="71"/>
      <c r="I11" s="77"/>
      <c r="J11" s="14"/>
    </row>
    <row r="12" spans="1:10" ht="18.75">
      <c r="B12" s="91" t="s">
        <v>24</v>
      </c>
      <c r="C12" s="83" t="s">
        <v>25</v>
      </c>
      <c r="D12" s="91" t="s">
        <v>15</v>
      </c>
      <c r="E12" s="23"/>
      <c r="F12" s="23"/>
      <c r="G12" s="75">
        <f t="shared" si="2"/>
        <v>0</v>
      </c>
      <c r="H12" s="71"/>
      <c r="I12" s="77"/>
      <c r="J12" s="14"/>
    </row>
    <row r="13" spans="1:10" ht="18.75">
      <c r="B13" s="40" t="s">
        <v>26</v>
      </c>
      <c r="C13" s="137" t="s">
        <v>27</v>
      </c>
      <c r="D13" s="104"/>
      <c r="E13" s="138"/>
      <c r="F13" s="105"/>
      <c r="G13" s="106">
        <f>SUM(G14)</f>
        <v>0</v>
      </c>
      <c r="H13" s="139"/>
      <c r="I13" s="107"/>
      <c r="J13" s="14"/>
    </row>
    <row r="14" spans="1:10" ht="19.5" thickBot="1">
      <c r="B14" s="41" t="s">
        <v>28</v>
      </c>
      <c r="C14" s="84" t="s">
        <v>29</v>
      </c>
      <c r="D14" s="41" t="s">
        <v>15</v>
      </c>
      <c r="E14" s="23"/>
      <c r="F14" s="23"/>
      <c r="G14" s="75">
        <f>E14*F14</f>
        <v>0</v>
      </c>
      <c r="H14" s="72"/>
      <c r="I14" s="42"/>
      <c r="J14" s="14"/>
    </row>
    <row r="15" spans="1:10" ht="19.5" thickBot="1">
      <c r="B15" s="65" t="s">
        <v>30</v>
      </c>
      <c r="C15" s="34" t="s">
        <v>31</v>
      </c>
      <c r="D15" s="35"/>
      <c r="E15" s="36"/>
      <c r="F15" s="37"/>
      <c r="G15" s="67"/>
      <c r="H15" s="130"/>
      <c r="I15" s="100">
        <f>SUM(G16:G16)</f>
        <v>0</v>
      </c>
      <c r="J15" s="13"/>
    </row>
    <row r="16" spans="1:10" ht="19.5" thickBot="1">
      <c r="B16" s="43" t="s">
        <v>32</v>
      </c>
      <c r="C16" s="140" t="s">
        <v>33</v>
      </c>
      <c r="D16" s="50" t="s">
        <v>34</v>
      </c>
      <c r="E16" s="23"/>
      <c r="F16" s="23"/>
      <c r="G16" s="75">
        <f t="shared" ref="G16" si="3">E16*F16</f>
        <v>0</v>
      </c>
      <c r="H16" s="70"/>
      <c r="I16" s="44"/>
      <c r="J16" s="13"/>
    </row>
    <row r="17" spans="2:10" ht="19.5" thickBot="1">
      <c r="B17" s="65" t="s">
        <v>35</v>
      </c>
      <c r="C17" s="34" t="s">
        <v>36</v>
      </c>
      <c r="D17" s="35"/>
      <c r="E17" s="36"/>
      <c r="F17" s="37"/>
      <c r="G17" s="67"/>
      <c r="H17" s="130"/>
      <c r="I17" s="100">
        <f>SUM(G18:G19)</f>
        <v>0</v>
      </c>
      <c r="J17" s="16"/>
    </row>
    <row r="18" spans="2:10" ht="18.75">
      <c r="B18" s="45">
        <v>3.1</v>
      </c>
      <c r="C18" s="141" t="s">
        <v>37</v>
      </c>
      <c r="D18" s="43" t="s">
        <v>34</v>
      </c>
      <c r="E18" s="23"/>
      <c r="F18" s="23"/>
      <c r="G18" s="75">
        <f t="shared" ref="G18:G19" si="4">E18*F18</f>
        <v>0</v>
      </c>
      <c r="H18" s="124"/>
      <c r="I18" s="76"/>
      <c r="J18" s="17"/>
    </row>
    <row r="19" spans="2:10" ht="19.5" thickBot="1">
      <c r="B19" s="45">
        <v>3.2</v>
      </c>
      <c r="C19" s="141" t="s">
        <v>38</v>
      </c>
      <c r="D19" s="43" t="s">
        <v>34</v>
      </c>
      <c r="E19" s="23"/>
      <c r="F19" s="23"/>
      <c r="G19" s="75">
        <f t="shared" si="4"/>
        <v>0</v>
      </c>
      <c r="H19" s="124"/>
      <c r="I19" s="76"/>
      <c r="J19" s="17"/>
    </row>
    <row r="20" spans="2:10" ht="19.5" thickBot="1">
      <c r="B20" s="65" t="s">
        <v>39</v>
      </c>
      <c r="C20" s="34" t="s">
        <v>40</v>
      </c>
      <c r="D20" s="35"/>
      <c r="E20" s="36"/>
      <c r="F20" s="67"/>
      <c r="G20" s="67"/>
      <c r="H20" s="130"/>
      <c r="I20" s="100">
        <f>SUM(G21:G26)</f>
        <v>0</v>
      </c>
      <c r="J20" s="18"/>
    </row>
    <row r="21" spans="2:10" ht="18.75">
      <c r="B21" s="45">
        <v>4.13</v>
      </c>
      <c r="C21" s="85" t="s">
        <v>41</v>
      </c>
      <c r="D21" s="92" t="s">
        <v>42</v>
      </c>
      <c r="E21" s="27"/>
      <c r="F21" s="23"/>
      <c r="G21" s="75">
        <f t="shared" ref="G21:G25" si="5">E21*F21</f>
        <v>0</v>
      </c>
      <c r="H21" s="73"/>
      <c r="I21" s="46"/>
      <c r="J21" s="15"/>
    </row>
    <row r="22" spans="2:10" ht="18.75">
      <c r="B22" s="45">
        <v>4.1399999999999997</v>
      </c>
      <c r="C22" s="123" t="s">
        <v>43</v>
      </c>
      <c r="D22" s="39" t="s">
        <v>42</v>
      </c>
      <c r="E22" s="23"/>
      <c r="F22" s="23"/>
      <c r="G22" s="75">
        <f t="shared" si="5"/>
        <v>0</v>
      </c>
      <c r="H22" s="124"/>
      <c r="I22" s="76"/>
      <c r="J22" s="15"/>
    </row>
    <row r="23" spans="2:10" ht="18.75">
      <c r="B23" s="45">
        <v>4.17</v>
      </c>
      <c r="C23" s="123" t="s">
        <v>44</v>
      </c>
      <c r="D23" s="39" t="s">
        <v>42</v>
      </c>
      <c r="E23" s="23"/>
      <c r="F23" s="23"/>
      <c r="G23" s="75">
        <f t="shared" si="5"/>
        <v>0</v>
      </c>
      <c r="H23" s="124"/>
      <c r="I23" s="76"/>
      <c r="J23" s="19"/>
    </row>
    <row r="24" spans="2:10" ht="18.75">
      <c r="B24" s="45">
        <v>4.18</v>
      </c>
      <c r="C24" s="123" t="s">
        <v>45</v>
      </c>
      <c r="D24" s="39" t="s">
        <v>42</v>
      </c>
      <c r="E24" s="23"/>
      <c r="F24" s="23"/>
      <c r="G24" s="75">
        <f t="shared" si="5"/>
        <v>0</v>
      </c>
      <c r="H24" s="124"/>
      <c r="I24" s="76"/>
      <c r="J24" s="11"/>
    </row>
    <row r="25" spans="2:10" ht="18.75">
      <c r="B25" s="45">
        <v>4.24</v>
      </c>
      <c r="C25" s="123" t="s">
        <v>46</v>
      </c>
      <c r="D25" s="39" t="s">
        <v>15</v>
      </c>
      <c r="E25" s="23"/>
      <c r="F25" s="23"/>
      <c r="G25" s="75">
        <f t="shared" si="5"/>
        <v>0</v>
      </c>
      <c r="H25" s="124"/>
      <c r="I25" s="76"/>
      <c r="J25" s="13"/>
    </row>
    <row r="26" spans="2:10" ht="21" customHeight="1" thickBot="1">
      <c r="B26" s="45">
        <v>4.2699999999999996</v>
      </c>
      <c r="C26" s="123" t="s">
        <v>47</v>
      </c>
      <c r="D26" s="39" t="s">
        <v>15</v>
      </c>
      <c r="E26" s="23"/>
      <c r="F26" s="23"/>
      <c r="G26" s="75">
        <f t="shared" ref="G26" si="6">E26*F26</f>
        <v>0</v>
      </c>
      <c r="H26" s="124"/>
      <c r="I26" s="76"/>
      <c r="J26" s="13"/>
    </row>
    <row r="27" spans="2:10" ht="19.5" thickBot="1">
      <c r="B27" s="55">
        <v>8</v>
      </c>
      <c r="C27" s="56" t="s">
        <v>48</v>
      </c>
      <c r="D27" s="57"/>
      <c r="E27" s="58"/>
      <c r="F27" s="59"/>
      <c r="G27" s="59"/>
      <c r="H27" s="131"/>
      <c r="I27" s="103">
        <f>G28</f>
        <v>0</v>
      </c>
      <c r="J27"/>
    </row>
    <row r="28" spans="2:10" ht="18.75">
      <c r="B28" s="38"/>
      <c r="C28" s="81" t="s">
        <v>49</v>
      </c>
      <c r="D28" s="108"/>
      <c r="E28" s="63"/>
      <c r="F28" s="64"/>
      <c r="G28" s="109">
        <f>SUM(G29:G29)</f>
        <v>0</v>
      </c>
      <c r="H28" s="115"/>
      <c r="I28" s="116"/>
      <c r="J28"/>
    </row>
    <row r="29" spans="2:10" ht="19.5" thickBot="1">
      <c r="B29" s="47">
        <v>8.3000000000000007</v>
      </c>
      <c r="C29" s="83" t="s">
        <v>50</v>
      </c>
      <c r="D29" s="50" t="s">
        <v>34</v>
      </c>
      <c r="E29" s="23"/>
      <c r="F29" s="23"/>
      <c r="G29" s="75">
        <f t="shared" ref="G29" si="7">E29*F29</f>
        <v>0</v>
      </c>
      <c r="H29" s="74"/>
      <c r="I29" s="44"/>
      <c r="J29"/>
    </row>
    <row r="30" spans="2:10" ht="19.5" thickBot="1">
      <c r="B30" s="55" t="s">
        <v>51</v>
      </c>
      <c r="C30" s="56" t="s">
        <v>52</v>
      </c>
      <c r="D30" s="57"/>
      <c r="E30" s="58"/>
      <c r="F30" s="59"/>
      <c r="G30" s="59"/>
      <c r="H30" s="131"/>
      <c r="I30" s="103">
        <f>G31+G37</f>
        <v>0</v>
      </c>
      <c r="J30" s="18"/>
    </row>
    <row r="31" spans="2:10" ht="18.75">
      <c r="B31" s="60" t="s">
        <v>53</v>
      </c>
      <c r="C31" s="86" t="s">
        <v>54</v>
      </c>
      <c r="D31" s="94"/>
      <c r="E31" s="61"/>
      <c r="F31" s="62"/>
      <c r="G31" s="102">
        <f>G32+G35</f>
        <v>0</v>
      </c>
      <c r="H31" s="112"/>
      <c r="I31" s="113"/>
      <c r="J31" s="18"/>
    </row>
    <row r="32" spans="2:10" ht="18.75">
      <c r="B32" s="38" t="s">
        <v>55</v>
      </c>
      <c r="C32" s="87" t="s">
        <v>56</v>
      </c>
      <c r="D32" s="95"/>
      <c r="E32" s="63"/>
      <c r="F32" s="64"/>
      <c r="G32" s="109">
        <f>SUM(G33:G34)</f>
        <v>0</v>
      </c>
      <c r="H32" s="142"/>
      <c r="I32" s="78"/>
      <c r="J32" s="18"/>
    </row>
    <row r="33" spans="2:15" ht="18.75">
      <c r="B33" s="48" t="s">
        <v>57</v>
      </c>
      <c r="C33" s="140" t="s">
        <v>58</v>
      </c>
      <c r="D33" s="93" t="s">
        <v>42</v>
      </c>
      <c r="E33" s="23"/>
      <c r="F33" s="23"/>
      <c r="G33" s="75">
        <f t="shared" ref="G33:G34" si="8">E33*F33</f>
        <v>0</v>
      </c>
      <c r="H33" s="125"/>
      <c r="I33" s="76"/>
      <c r="J33"/>
    </row>
    <row r="34" spans="2:15" ht="18.75">
      <c r="B34" s="39" t="s">
        <v>59</v>
      </c>
      <c r="C34" s="25" t="s">
        <v>60</v>
      </c>
      <c r="D34" s="50" t="s">
        <v>42</v>
      </c>
      <c r="E34" s="23"/>
      <c r="F34" s="23"/>
      <c r="G34" s="75">
        <f t="shared" si="8"/>
        <v>0</v>
      </c>
      <c r="H34" s="68"/>
      <c r="I34" s="42"/>
      <c r="J34"/>
    </row>
    <row r="35" spans="2:15" ht="18.75">
      <c r="B35" s="38" t="s">
        <v>61</v>
      </c>
      <c r="C35" s="143" t="s">
        <v>62</v>
      </c>
      <c r="D35" s="96"/>
      <c r="E35" s="144"/>
      <c r="F35" s="142"/>
      <c r="G35" s="117">
        <f>SUM(G36:G36)</f>
        <v>0</v>
      </c>
      <c r="H35" s="142"/>
      <c r="I35" s="78"/>
      <c r="J35"/>
    </row>
    <row r="36" spans="2:15" ht="18.75">
      <c r="B36" s="48" t="s">
        <v>63</v>
      </c>
      <c r="C36" s="140" t="s">
        <v>64</v>
      </c>
      <c r="D36" s="50" t="s">
        <v>42</v>
      </c>
      <c r="E36" s="23"/>
      <c r="F36" s="23"/>
      <c r="G36" s="75">
        <f t="shared" ref="G36" si="9">E36*F36</f>
        <v>0</v>
      </c>
      <c r="H36" s="74"/>
      <c r="I36" s="44"/>
      <c r="J36"/>
    </row>
    <row r="37" spans="2:15" ht="18.75">
      <c r="B37" s="118" t="s">
        <v>65</v>
      </c>
      <c r="C37" s="86" t="s">
        <v>66</v>
      </c>
      <c r="D37" s="94"/>
      <c r="E37" s="61"/>
      <c r="F37" s="62"/>
      <c r="G37" s="102">
        <f>G38+G42</f>
        <v>0</v>
      </c>
      <c r="H37" s="145"/>
      <c r="I37" s="114"/>
      <c r="J37"/>
    </row>
    <row r="38" spans="2:15" ht="21">
      <c r="B38" s="119" t="s">
        <v>67</v>
      </c>
      <c r="C38" s="88" t="s">
        <v>68</v>
      </c>
      <c r="D38" s="97"/>
      <c r="E38" s="26"/>
      <c r="F38" s="120"/>
      <c r="G38" s="109">
        <f>SUM(G39:G41)</f>
        <v>0</v>
      </c>
      <c r="H38" s="146"/>
      <c r="I38" s="79"/>
      <c r="J38"/>
    </row>
    <row r="39" spans="2:15" ht="18.75">
      <c r="B39" s="51" t="s">
        <v>69</v>
      </c>
      <c r="C39" s="135" t="s">
        <v>70</v>
      </c>
      <c r="D39" s="134" t="s">
        <v>42</v>
      </c>
      <c r="E39" s="23"/>
      <c r="F39" s="23"/>
      <c r="G39" s="75">
        <f t="shared" ref="G39" si="10">E39*F39</f>
        <v>0</v>
      </c>
      <c r="H39" s="74"/>
      <c r="I39" s="44"/>
      <c r="J39"/>
    </row>
    <row r="40" spans="2:15" ht="18.75">
      <c r="B40" s="51" t="s">
        <v>71</v>
      </c>
      <c r="C40" s="24" t="s">
        <v>72</v>
      </c>
      <c r="D40" s="50" t="s">
        <v>42</v>
      </c>
      <c r="E40" s="23"/>
      <c r="F40" s="23"/>
      <c r="G40" s="75">
        <f t="shared" ref="G40:G41" si="11">E40*F40</f>
        <v>0</v>
      </c>
      <c r="H40" s="74"/>
      <c r="I40" s="44"/>
      <c r="J40"/>
    </row>
    <row r="41" spans="2:15" ht="18.75">
      <c r="B41" s="51" t="s">
        <v>73</v>
      </c>
      <c r="C41" s="140" t="s">
        <v>74</v>
      </c>
      <c r="D41" s="50" t="s">
        <v>75</v>
      </c>
      <c r="E41" s="23"/>
      <c r="F41" s="23"/>
      <c r="G41" s="75">
        <f t="shared" si="11"/>
        <v>0</v>
      </c>
      <c r="H41" s="74"/>
      <c r="I41" s="44"/>
      <c r="J41"/>
      <c r="O41" s="13"/>
    </row>
    <row r="42" spans="2:15" ht="18.75">
      <c r="B42" s="119" t="s">
        <v>76</v>
      </c>
      <c r="C42" s="88" t="s">
        <v>77</v>
      </c>
      <c r="D42" s="98"/>
      <c r="E42" s="147"/>
      <c r="F42" s="64"/>
      <c r="G42" s="109">
        <f>SUM(G43:G43)</f>
        <v>0</v>
      </c>
      <c r="H42" s="142"/>
      <c r="I42" s="78"/>
      <c r="J42"/>
      <c r="O42" s="13"/>
    </row>
    <row r="43" spans="2:15" ht="19.5" thickBot="1">
      <c r="B43" s="39" t="s">
        <v>78</v>
      </c>
      <c r="C43" s="24" t="s">
        <v>79</v>
      </c>
      <c r="D43" s="50" t="s">
        <v>42</v>
      </c>
      <c r="E43" s="23"/>
      <c r="F43" s="23"/>
      <c r="G43" s="75">
        <f t="shared" ref="G43" si="12">E43*F43</f>
        <v>0</v>
      </c>
      <c r="H43" s="74"/>
      <c r="I43" s="44"/>
      <c r="J43"/>
      <c r="O43" s="13"/>
    </row>
    <row r="44" spans="2:15" ht="19.5" thickBot="1">
      <c r="B44" s="55" t="s">
        <v>80</v>
      </c>
      <c r="C44" s="56" t="s">
        <v>81</v>
      </c>
      <c r="D44" s="57"/>
      <c r="E44" s="58"/>
      <c r="F44" s="59"/>
      <c r="G44" s="59"/>
      <c r="H44" s="131"/>
      <c r="I44" s="103">
        <f>SUM(G45:G45)</f>
        <v>0</v>
      </c>
      <c r="J44" s="11"/>
      <c r="K44"/>
      <c r="O44" s="11"/>
    </row>
    <row r="45" spans="2:15" ht="19.5" thickBot="1">
      <c r="B45" s="47">
        <v>13.7</v>
      </c>
      <c r="C45" s="140" t="s">
        <v>82</v>
      </c>
      <c r="D45" s="50" t="s">
        <v>83</v>
      </c>
      <c r="E45" s="23"/>
      <c r="F45" s="23"/>
      <c r="G45" s="75">
        <f t="shared" ref="G45" si="13">E45*F45</f>
        <v>0</v>
      </c>
      <c r="H45" s="132"/>
      <c r="I45" s="80"/>
      <c r="J45" s="11"/>
      <c r="K45"/>
      <c r="O45" s="14"/>
    </row>
    <row r="46" spans="2:15" ht="19.5" thickBot="1">
      <c r="B46" s="55" t="s">
        <v>84</v>
      </c>
      <c r="C46" s="56" t="s">
        <v>85</v>
      </c>
      <c r="D46" s="57"/>
      <c r="E46" s="58"/>
      <c r="F46" s="59"/>
      <c r="G46" s="59"/>
      <c r="H46" s="131"/>
      <c r="I46" s="103">
        <f>SUM(G47:G48)</f>
        <v>0</v>
      </c>
      <c r="J46" s="11"/>
      <c r="K46"/>
      <c r="O46" s="14"/>
    </row>
    <row r="47" spans="2:15" ht="18.75">
      <c r="B47" s="51">
        <v>14.5</v>
      </c>
      <c r="C47" s="89" t="s">
        <v>86</v>
      </c>
      <c r="D47" s="50" t="s">
        <v>83</v>
      </c>
      <c r="E47" s="23"/>
      <c r="F47" s="23"/>
      <c r="G47" s="75">
        <f t="shared" ref="G47:G48" si="14">E47*F47</f>
        <v>0</v>
      </c>
      <c r="H47" s="74"/>
      <c r="I47" s="44"/>
      <c r="J47" s="11"/>
      <c r="K47"/>
      <c r="O47" s="14"/>
    </row>
    <row r="48" spans="2:15" ht="19.5" thickBot="1">
      <c r="B48" s="39">
        <v>14.6</v>
      </c>
      <c r="C48" s="89" t="s">
        <v>87</v>
      </c>
      <c r="D48" s="50" t="s">
        <v>83</v>
      </c>
      <c r="E48" s="23"/>
      <c r="F48" s="23"/>
      <c r="G48" s="75">
        <f t="shared" si="14"/>
        <v>0</v>
      </c>
      <c r="H48" s="74"/>
      <c r="I48" s="44"/>
      <c r="J48" s="11"/>
      <c r="K48"/>
      <c r="O48" s="14"/>
    </row>
    <row r="49" spans="2:9" ht="19.5" thickBot="1">
      <c r="B49" s="55" t="s">
        <v>88</v>
      </c>
      <c r="C49" s="56" t="s">
        <v>89</v>
      </c>
      <c r="D49" s="57"/>
      <c r="E49" s="58"/>
      <c r="F49" s="59"/>
      <c r="G49" s="59"/>
      <c r="H49" s="131"/>
      <c r="I49" s="103">
        <f>G50</f>
        <v>0</v>
      </c>
    </row>
    <row r="50" spans="2:9" ht="18.75">
      <c r="B50" s="118" t="s">
        <v>90</v>
      </c>
      <c r="C50" s="86" t="s">
        <v>91</v>
      </c>
      <c r="D50" s="94"/>
      <c r="E50" s="61"/>
      <c r="F50" s="62"/>
      <c r="G50" s="102">
        <f>G51+G56</f>
        <v>0</v>
      </c>
      <c r="H50" s="145"/>
      <c r="I50" s="114"/>
    </row>
    <row r="51" spans="2:9" ht="18.75">
      <c r="B51" s="38"/>
      <c r="C51" s="81" t="s">
        <v>92</v>
      </c>
      <c r="D51" s="108"/>
      <c r="E51" s="63"/>
      <c r="F51" s="64"/>
      <c r="G51" s="109">
        <f>SUM(G52:G55)</f>
        <v>0</v>
      </c>
      <c r="H51" s="142"/>
      <c r="I51" s="78"/>
    </row>
    <row r="52" spans="2:9" ht="18.75">
      <c r="B52" s="47" t="s">
        <v>93</v>
      </c>
      <c r="C52" s="82" t="s">
        <v>94</v>
      </c>
      <c r="D52" s="49" t="s">
        <v>42</v>
      </c>
      <c r="E52" s="23"/>
      <c r="F52" s="23"/>
      <c r="G52" s="75">
        <f t="shared" ref="G52:G55" si="15">E52*F52</f>
        <v>0</v>
      </c>
      <c r="H52" s="74"/>
      <c r="I52" s="44"/>
    </row>
    <row r="53" spans="2:9" ht="18.75">
      <c r="B53" s="47" t="s">
        <v>95</v>
      </c>
      <c r="C53" s="82" t="s">
        <v>96</v>
      </c>
      <c r="D53" s="50" t="s">
        <v>42</v>
      </c>
      <c r="E53" s="23"/>
      <c r="F53" s="23"/>
      <c r="G53" s="75">
        <f t="shared" si="15"/>
        <v>0</v>
      </c>
      <c r="H53" s="74"/>
      <c r="I53" s="44"/>
    </row>
    <row r="54" spans="2:9" ht="18.75">
      <c r="B54" s="47" t="s">
        <v>97</v>
      </c>
      <c r="C54" s="140" t="s">
        <v>98</v>
      </c>
      <c r="D54" s="50" t="s">
        <v>42</v>
      </c>
      <c r="E54" s="23"/>
      <c r="F54" s="23"/>
      <c r="G54" s="75">
        <f t="shared" si="15"/>
        <v>0</v>
      </c>
      <c r="H54" s="74"/>
      <c r="I54" s="44"/>
    </row>
    <row r="55" spans="2:9" ht="18.75">
      <c r="B55" s="47" t="s">
        <v>99</v>
      </c>
      <c r="C55" s="140" t="s">
        <v>100</v>
      </c>
      <c r="D55" s="50" t="s">
        <v>42</v>
      </c>
      <c r="E55" s="23"/>
      <c r="F55" s="23"/>
      <c r="G55" s="75">
        <f t="shared" si="15"/>
        <v>0</v>
      </c>
      <c r="H55" s="74"/>
      <c r="I55" s="44"/>
    </row>
    <row r="56" spans="2:9" ht="18.75">
      <c r="B56" s="38"/>
      <c r="C56" s="81" t="s">
        <v>101</v>
      </c>
      <c r="D56" s="108"/>
      <c r="E56" s="63"/>
      <c r="F56" s="64"/>
      <c r="G56" s="109">
        <f>SUM(G57:G58)</f>
        <v>0</v>
      </c>
      <c r="H56" s="142"/>
      <c r="I56" s="78"/>
    </row>
    <row r="57" spans="2:9" ht="18.75">
      <c r="B57" s="47" t="s">
        <v>102</v>
      </c>
      <c r="C57" s="140" t="s">
        <v>103</v>
      </c>
      <c r="D57" s="50" t="s">
        <v>42</v>
      </c>
      <c r="E57" s="23"/>
      <c r="F57" s="23"/>
      <c r="G57" s="75">
        <f t="shared" ref="G57:G58" si="16">E57*F57</f>
        <v>0</v>
      </c>
      <c r="H57" s="74"/>
      <c r="I57" s="44"/>
    </row>
    <row r="58" spans="2:9" ht="19.5" thickBot="1">
      <c r="B58" s="47" t="s">
        <v>104</v>
      </c>
      <c r="C58" s="140" t="s">
        <v>105</v>
      </c>
      <c r="D58" s="50" t="s">
        <v>42</v>
      </c>
      <c r="E58" s="23"/>
      <c r="F58" s="23"/>
      <c r="G58" s="75">
        <f t="shared" si="16"/>
        <v>0</v>
      </c>
      <c r="H58" s="74"/>
      <c r="I58" s="44"/>
    </row>
    <row r="59" spans="2:9" ht="19.5" thickBot="1">
      <c r="B59" s="55" t="s">
        <v>106</v>
      </c>
      <c r="C59" s="56" t="s">
        <v>107</v>
      </c>
      <c r="D59" s="57"/>
      <c r="E59" s="58"/>
      <c r="F59" s="59"/>
      <c r="G59" s="59"/>
      <c r="H59" s="131"/>
      <c r="I59" s="103">
        <f>G60+G66+G68</f>
        <v>0</v>
      </c>
    </row>
    <row r="60" spans="2:9" ht="18.75">
      <c r="B60" s="118" t="s">
        <v>108</v>
      </c>
      <c r="C60" s="122" t="s">
        <v>109</v>
      </c>
      <c r="D60" s="94"/>
      <c r="E60" s="61"/>
      <c r="F60" s="62"/>
      <c r="G60" s="102">
        <f>SUM(G61:G65)</f>
        <v>0</v>
      </c>
      <c r="H60" s="145"/>
      <c r="I60" s="114"/>
    </row>
    <row r="61" spans="2:9" ht="18.75">
      <c r="B61" s="52" t="s">
        <v>110</v>
      </c>
      <c r="C61" s="90" t="s">
        <v>111</v>
      </c>
      <c r="D61" s="52" t="s">
        <v>83</v>
      </c>
      <c r="E61" s="23"/>
      <c r="F61" s="23"/>
      <c r="G61" s="75">
        <f t="shared" ref="G61:G65" si="17">E61*F61</f>
        <v>0</v>
      </c>
      <c r="H61" s="74"/>
      <c r="I61" s="44"/>
    </row>
    <row r="62" spans="2:9" ht="18.75">
      <c r="B62" s="52" t="s">
        <v>112</v>
      </c>
      <c r="C62" s="90" t="s">
        <v>113</v>
      </c>
      <c r="D62" s="52" t="s">
        <v>83</v>
      </c>
      <c r="E62" s="23"/>
      <c r="F62" s="23"/>
      <c r="G62" s="75">
        <f t="shared" si="17"/>
        <v>0</v>
      </c>
      <c r="H62" s="74"/>
      <c r="I62" s="44"/>
    </row>
    <row r="63" spans="2:9" ht="18.75">
      <c r="B63" s="52" t="s">
        <v>114</v>
      </c>
      <c r="C63" s="90" t="s">
        <v>115</v>
      </c>
      <c r="D63" s="52" t="s">
        <v>116</v>
      </c>
      <c r="E63" s="23"/>
      <c r="F63" s="23"/>
      <c r="G63" s="75">
        <f t="shared" si="17"/>
        <v>0</v>
      </c>
      <c r="H63" s="74"/>
      <c r="I63" s="44"/>
    </row>
    <row r="64" spans="2:9" ht="18.75">
      <c r="B64" s="52" t="s">
        <v>117</v>
      </c>
      <c r="C64" s="90" t="s">
        <v>118</v>
      </c>
      <c r="D64" s="52" t="s">
        <v>116</v>
      </c>
      <c r="E64" s="23"/>
      <c r="F64" s="23"/>
      <c r="G64" s="75">
        <f t="shared" si="17"/>
        <v>0</v>
      </c>
      <c r="H64" s="74"/>
      <c r="I64" s="44"/>
    </row>
    <row r="65" spans="2:9" ht="18.75">
      <c r="B65" s="52" t="s">
        <v>119</v>
      </c>
      <c r="C65" s="148" t="s">
        <v>120</v>
      </c>
      <c r="D65" s="50" t="s">
        <v>15</v>
      </c>
      <c r="E65" s="23"/>
      <c r="F65" s="23"/>
      <c r="G65" s="75">
        <f t="shared" si="17"/>
        <v>0</v>
      </c>
      <c r="H65" s="74"/>
      <c r="I65" s="44"/>
    </row>
    <row r="66" spans="2:9" ht="18.75">
      <c r="B66" s="118" t="s">
        <v>121</v>
      </c>
      <c r="C66" s="122" t="s">
        <v>122</v>
      </c>
      <c r="D66" s="94"/>
      <c r="E66" s="61"/>
      <c r="F66" s="62"/>
      <c r="G66" s="102">
        <f>SUM(G67:G67)</f>
        <v>0</v>
      </c>
      <c r="H66" s="145"/>
      <c r="I66" s="114"/>
    </row>
    <row r="67" spans="2:9" ht="18.75">
      <c r="B67" s="53" t="s">
        <v>123</v>
      </c>
      <c r="C67" s="90" t="s">
        <v>124</v>
      </c>
      <c r="D67" s="52" t="s">
        <v>15</v>
      </c>
      <c r="E67" s="23"/>
      <c r="F67" s="23"/>
      <c r="G67" s="75">
        <f>E67*F67</f>
        <v>0</v>
      </c>
      <c r="H67" s="74"/>
      <c r="I67" s="44"/>
    </row>
    <row r="68" spans="2:9" ht="18.75">
      <c r="B68" s="118" t="s">
        <v>125</v>
      </c>
      <c r="C68" s="122" t="s">
        <v>126</v>
      </c>
      <c r="D68" s="94"/>
      <c r="E68" s="61"/>
      <c r="F68" s="62"/>
      <c r="G68" s="102">
        <f>SUM(G69:G69)</f>
        <v>0</v>
      </c>
      <c r="H68" s="145"/>
      <c r="I68" s="114"/>
    </row>
    <row r="69" spans="2:9" ht="19.5" thickBot="1">
      <c r="B69" s="54" t="s">
        <v>127</v>
      </c>
      <c r="C69" s="148" t="s">
        <v>128</v>
      </c>
      <c r="D69" s="54" t="s">
        <v>83</v>
      </c>
      <c r="E69" s="23"/>
      <c r="F69" s="23"/>
      <c r="G69" s="75">
        <f t="shared" ref="G69" si="18">E69*F69</f>
        <v>0</v>
      </c>
      <c r="H69" s="74"/>
      <c r="I69" s="44"/>
    </row>
    <row r="70" spans="2:9" ht="19.5" thickBot="1">
      <c r="B70" s="55" t="s">
        <v>129</v>
      </c>
      <c r="C70" s="56" t="s">
        <v>130</v>
      </c>
      <c r="D70" s="57"/>
      <c r="E70" s="58"/>
      <c r="F70" s="59"/>
      <c r="G70" s="59"/>
      <c r="H70" s="131"/>
      <c r="I70" s="103">
        <f>SUM(G71:G72)</f>
        <v>0</v>
      </c>
    </row>
    <row r="71" spans="2:9" ht="18.75">
      <c r="B71" s="47">
        <v>25.2</v>
      </c>
      <c r="C71" s="123" t="s">
        <v>131</v>
      </c>
      <c r="D71" s="39" t="s">
        <v>15</v>
      </c>
      <c r="E71" s="149"/>
      <c r="F71" s="23"/>
      <c r="G71" s="75">
        <f t="shared" ref="G71:G72" si="19">E71*F71</f>
        <v>0</v>
      </c>
      <c r="H71" s="125"/>
      <c r="I71" s="76"/>
    </row>
    <row r="72" spans="2:9" ht="19.5" thickBot="1">
      <c r="B72" s="47">
        <v>25.6</v>
      </c>
      <c r="C72" s="123" t="s">
        <v>132</v>
      </c>
      <c r="D72" s="39" t="s">
        <v>15</v>
      </c>
      <c r="E72" s="149"/>
      <c r="F72" s="23"/>
      <c r="G72" s="75">
        <f t="shared" si="19"/>
        <v>0</v>
      </c>
      <c r="H72" s="125"/>
      <c r="I72" s="76"/>
    </row>
    <row r="73" spans="2:9" ht="19.5" thickBot="1">
      <c r="B73" s="55" t="s">
        <v>133</v>
      </c>
      <c r="C73" s="56" t="s">
        <v>134</v>
      </c>
      <c r="D73" s="57"/>
      <c r="E73" s="58"/>
      <c r="F73" s="59"/>
      <c r="G73" s="59"/>
      <c r="H73" s="131"/>
      <c r="I73" s="103">
        <f>SUM(G74:G77)</f>
        <v>0</v>
      </c>
    </row>
    <row r="74" spans="2:9" ht="18.75">
      <c r="B74" s="47">
        <v>26.2</v>
      </c>
      <c r="C74" s="123" t="s">
        <v>135</v>
      </c>
      <c r="D74" s="39" t="s">
        <v>15</v>
      </c>
      <c r="E74" s="149"/>
      <c r="F74" s="23"/>
      <c r="G74" s="75">
        <f t="shared" ref="G74:G77" si="20">E74*F74</f>
        <v>0</v>
      </c>
      <c r="H74" s="124"/>
      <c r="I74" s="76"/>
    </row>
    <row r="75" spans="2:9" ht="18.75">
      <c r="B75" s="47">
        <v>26.3</v>
      </c>
      <c r="C75" s="123" t="s">
        <v>136</v>
      </c>
      <c r="D75" s="39" t="s">
        <v>15</v>
      </c>
      <c r="E75" s="149"/>
      <c r="F75" s="23"/>
      <c r="G75" s="75">
        <f t="shared" si="20"/>
        <v>0</v>
      </c>
      <c r="H75" s="125"/>
      <c r="I75" s="76"/>
    </row>
    <row r="76" spans="2:9" ht="18.75">
      <c r="B76" s="47">
        <v>26.4</v>
      </c>
      <c r="C76" s="123" t="s">
        <v>137</v>
      </c>
      <c r="D76" s="39" t="s">
        <v>15</v>
      </c>
      <c r="E76" s="149"/>
      <c r="F76" s="23"/>
      <c r="G76" s="75">
        <f t="shared" si="20"/>
        <v>0</v>
      </c>
      <c r="H76" s="125"/>
      <c r="I76" s="76"/>
    </row>
    <row r="77" spans="2:9" ht="19.5" thickBot="1">
      <c r="B77" s="47">
        <v>26.5</v>
      </c>
      <c r="C77" s="123" t="s">
        <v>138</v>
      </c>
      <c r="D77" s="39" t="s">
        <v>15</v>
      </c>
      <c r="E77" s="149"/>
      <c r="F77" s="23"/>
      <c r="G77" s="75">
        <f t="shared" si="20"/>
        <v>0</v>
      </c>
      <c r="H77" s="125"/>
      <c r="I77" s="76"/>
    </row>
    <row r="78" spans="2:9" ht="19.5" thickBot="1">
      <c r="B78" s="28"/>
      <c r="C78" s="25"/>
      <c r="D78" s="29"/>
      <c r="E78" s="30"/>
      <c r="F78" s="10"/>
      <c r="G78" s="10"/>
      <c r="H78" s="133">
        <v>1</v>
      </c>
      <c r="I78" s="128">
        <f>SUM(I5:I77)</f>
        <v>0</v>
      </c>
    </row>
    <row r="79" spans="2:9" ht="18.75">
      <c r="B79" s="6"/>
      <c r="C79" s="7"/>
      <c r="D79" s="6"/>
      <c r="E79" s="8"/>
      <c r="F79" s="10"/>
      <c r="G79" s="9"/>
    </row>
    <row r="82" spans="1:10">
      <c r="B82" s="127"/>
    </row>
    <row r="83" spans="1:10" ht="49.5" customHeight="1">
      <c r="C83" s="158" t="s">
        <v>139</v>
      </c>
    </row>
    <row r="84" spans="1:10" s="1" customFormat="1">
      <c r="A84" s="2"/>
      <c r="C84" s="2"/>
      <c r="E84" s="3"/>
      <c r="F84" s="2"/>
      <c r="G84" s="2"/>
      <c r="H84" s="2"/>
      <c r="I84" s="2"/>
      <c r="J84" s="2"/>
    </row>
    <row r="85" spans="1:10" s="1" customFormat="1">
      <c r="C85" s="136"/>
      <c r="E85" s="3"/>
      <c r="F85" s="2"/>
      <c r="G85" s="2"/>
      <c r="H85" s="2"/>
      <c r="I85" s="2"/>
      <c r="J85" s="2"/>
    </row>
    <row r="86" spans="1:10">
      <c r="A86" s="1"/>
    </row>
    <row r="87" spans="1:10">
      <c r="C87" s="136"/>
    </row>
    <row r="91" spans="1:10">
      <c r="E91" s="4"/>
    </row>
    <row r="92" spans="1:10">
      <c r="E92" s="5"/>
    </row>
  </sheetData>
  <mergeCells count="2">
    <mergeCell ref="B2:I2"/>
    <mergeCell ref="B3:I3"/>
  </mergeCells>
  <printOptions horizontalCentered="1"/>
  <pageMargins left="0.25" right="0.25" top="0.75" bottom="0.75" header="0.3" footer="0.3"/>
  <pageSetup paperSize="8" scale="60" fitToHeight="0" orientation="landscape" r:id="rId1"/>
  <headerFooter>
    <oddHeader>Página &amp;P de &amp;F</oddHeader>
    <oddFooter>Página &amp;P</oddFooter>
  </headerFooter>
  <ignoredErrors>
    <ignoredError sqref="G13 G10 G8 G35 G42 G56 G66 G68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F0C55F-B0AA-4969-8D10-E6F09B3755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DA5E9F-B25E-4AC7-8309-C62578279D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E 17 Soriano</vt:lpstr>
      <vt:lpstr>'RUBRADO E 17 Soriano'!Área_de_impresión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ARQ. BETTINA LAGRECA</dc:creator>
  <cp:keywords/>
  <dc:description/>
  <cp:lastModifiedBy>Rodrigo Velasco</cp:lastModifiedBy>
  <cp:revision/>
  <dcterms:created xsi:type="dcterms:W3CDTF">2014-12-08T11:34:35Z</dcterms:created>
  <dcterms:modified xsi:type="dcterms:W3CDTF">2023-12-01T20:03:34Z</dcterms:modified>
  <cp:category/>
  <cp:contentStatus/>
</cp:coreProperties>
</file>